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l="1"/>
  <c r="AD18" i="3" s="1"/>
  <c r="AA18" i="3"/>
  <c r="AC18" i="3" l="1"/>
  <c r="AC19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<sst xmlns="http://schemas.openxmlformats.org/spreadsheetml/2006/main" count="91" uniqueCount="84">
  <si>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</si>
  <si>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</si>
  <si>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</si>
  <si>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</si>
  <si>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</si>
  <si>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</si>
  <si>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</si>
  <si>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</si>
  <si>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</si>
  <si>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</si>
  <si>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</si>
  <si>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</si>
  <si>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</si>
  <si>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</si>
  <si>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</si>
  <si>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</si>
  <si>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</si>
  <si>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</si>
  <si>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</si>
  <si>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</si>
  <si>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</si>
  <si>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</si>
  <si>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</si>
  <si>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</si>
  <si>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</si>
  <si>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</si>
  <si>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</si>
  <si>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</si>
  <si>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</si>
  <si>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</si>
  <si>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</si>
  <si>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</si>
  <si>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</si>
  <si>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</si>
  <si>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</si>
  <si>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</si>
  <si>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</si>
  <si>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</si>
  <si>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</si>
  <si>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</si>
  <si>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</si>
  <si>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</si>
  <si>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</si>
  <si>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</si>
  <si>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</si>
  <si>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</si>
  <si>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</si>
  <si>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</si>
  <si>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</si>
  <si>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</si>
  <si>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</si>
  <si>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</si>
  <si>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</si>
  <si>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</si>
  <si>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</si>
  <si>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</si>
  <si>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</si>
  <si>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</si>
  <si>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</si>
  <si>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</si>
  <si>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</si>
  <si>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</si>
  <si>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</si>
  <si>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</si>
  <si>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</si>
  <si>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</si>
  <si>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</si>
  <si>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</si>
  <si>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</si>
  <si>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</si>
  <si>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</si>
  <si>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</si>
  <si>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</si>
  <si>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</si>
  <si>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ЗД</t>
  </si>
  <si>
    <t>ПРИЦЕПЫ</t>
  </si>
  <si>
    <t>Автоспецтехника</t>
  </si>
  <si>
    <t>Прицеп автомобильный ПА 2-3.5-1 (266.250)</t>
  </si>
  <si>
    <t>шт</t>
  </si>
  <si>
    <t xml:space="preserve"> -</t>
  </si>
  <si>
    <t>Начальник цеха водозаборных сооружений</t>
  </si>
  <si>
    <t>Поставка прицепа автомобильного</t>
  </si>
  <si>
    <t>с учетом транспортных расходов</t>
  </si>
  <si>
    <t>г. Тольятти, б-р 50 лет Октября,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</si>
</sst>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14" fontId="8" fillId="0" borderId="8" xfId="0" applyNumberFormat="1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topLeftCell="A7" zoomScale="115" zoomScaleNormal="70" zoomScaleSheetLayoutView="115" zoomScalePageLayoutView="120" workbookViewId="0">
      <selection activeCell="D12" sqref="D12:AC12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70</v>
      </c>
      <c r="AB4" s="42"/>
      <c r="AC4" s="4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7" t="s">
        <v>71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30" s="6" customFormat="1" ht="19.5" customHeight="1" x14ac:dyDescent="0.2">
      <c r="C7" s="7" t="s">
        <v>34</v>
      </c>
      <c r="D7" s="47" t="s">
        <v>74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30" s="6" customFormat="1" ht="19.5" customHeight="1" x14ac:dyDescent="0.2">
      <c r="C8" s="7" t="s">
        <v>25</v>
      </c>
      <c r="D8" s="47" t="s">
        <v>75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</row>
    <row r="9" spans="1:30" s="6" customFormat="1" ht="19.5" customHeight="1" x14ac:dyDescent="0.2">
      <c r="C9" s="7" t="s">
        <v>24</v>
      </c>
      <c r="D9" s="47" t="s">
        <v>76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30" s="6" customFormat="1" ht="19.5" customHeight="1" x14ac:dyDescent="0.2">
      <c r="C10" s="7" t="s">
        <v>9</v>
      </c>
      <c r="D10" s="47" t="s">
        <v>81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</row>
    <row r="11" spans="1:30" s="6" customFormat="1" ht="27" customHeight="1" x14ac:dyDescent="0.2">
      <c r="C11" s="7" t="s">
        <v>10</v>
      </c>
      <c r="D11" s="47" t="s">
        <v>83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30" s="6" customFormat="1" ht="45.75" customHeight="1" x14ac:dyDescent="0.2">
      <c r="C12" s="7" t="s">
        <v>23</v>
      </c>
      <c r="D12" s="48" t="s">
        <v>82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0"/>
    </row>
    <row r="13" spans="1:30" ht="16.5" customHeight="1" x14ac:dyDescent="0.2"/>
    <row r="14" spans="1:30" ht="54.75" customHeight="1" x14ac:dyDescent="0.2">
      <c r="A14" s="54" t="s">
        <v>6</v>
      </c>
      <c r="B14" s="51" t="s">
        <v>29</v>
      </c>
      <c r="C14" s="54" t="s">
        <v>1</v>
      </c>
      <c r="D14" s="51" t="s">
        <v>4</v>
      </c>
      <c r="E14" s="51" t="s">
        <v>61</v>
      </c>
      <c r="F14" s="54" t="s">
        <v>73</v>
      </c>
      <c r="G14" s="54"/>
      <c r="H14" s="54"/>
      <c r="I14" s="54"/>
      <c r="J14" s="51" t="s">
        <v>72</v>
      </c>
      <c r="K14" s="51" t="s">
        <v>64</v>
      </c>
      <c r="L14" s="58" t="s">
        <v>62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5" t="s">
        <v>65</v>
      </c>
      <c r="AB14" s="51" t="s">
        <v>36</v>
      </c>
      <c r="AC14" s="51" t="s">
        <v>35</v>
      </c>
      <c r="AD14" s="62" t="s">
        <v>58</v>
      </c>
    </row>
    <row r="15" spans="1:30" ht="28.5" customHeight="1" x14ac:dyDescent="0.2">
      <c r="A15" s="54"/>
      <c r="B15" s="52"/>
      <c r="C15" s="54"/>
      <c r="D15" s="52"/>
      <c r="E15" s="52"/>
      <c r="F15" s="54" t="s">
        <v>22</v>
      </c>
      <c r="G15" s="54" t="s">
        <v>15</v>
      </c>
      <c r="H15" s="54" t="s">
        <v>16</v>
      </c>
      <c r="I15" s="54" t="s">
        <v>30</v>
      </c>
      <c r="J15" s="52"/>
      <c r="K15" s="52"/>
      <c r="L15" s="58" t="s">
        <v>59</v>
      </c>
      <c r="M15" s="59"/>
      <c r="N15" s="59"/>
      <c r="O15" s="59"/>
      <c r="P15" s="59"/>
      <c r="Q15" s="58" t="s">
        <v>63</v>
      </c>
      <c r="R15" s="59"/>
      <c r="S15" s="59"/>
      <c r="T15" s="59"/>
      <c r="U15" s="59"/>
      <c r="V15" s="54" t="s">
        <v>60</v>
      </c>
      <c r="W15" s="54"/>
      <c r="X15" s="54"/>
      <c r="Y15" s="54"/>
      <c r="Z15" s="54"/>
      <c r="AA15" s="56"/>
      <c r="AB15" s="52"/>
      <c r="AC15" s="52"/>
      <c r="AD15" s="63"/>
    </row>
    <row r="16" spans="1:30" ht="52.5" customHeight="1" x14ac:dyDescent="0.2">
      <c r="A16" s="54"/>
      <c r="B16" s="53"/>
      <c r="C16" s="54"/>
      <c r="D16" s="53"/>
      <c r="E16" s="53"/>
      <c r="F16" s="54"/>
      <c r="G16" s="54"/>
      <c r="H16" s="54"/>
      <c r="I16" s="54"/>
      <c r="J16" s="53"/>
      <c r="K16" s="53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57"/>
      <c r="AB16" s="53"/>
      <c r="AC16" s="53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4">
        <v>1</v>
      </c>
      <c r="B18" s="13" t="s">
        <v>74</v>
      </c>
      <c r="C18" s="45" t="s">
        <v>77</v>
      </c>
      <c r="D18" s="14" t="s">
        <v>78</v>
      </c>
      <c r="E18" s="39">
        <v>1</v>
      </c>
      <c r="F18" s="40" t="s">
        <v>79</v>
      </c>
      <c r="G18" s="40" t="s">
        <v>79</v>
      </c>
      <c r="H18" s="40" t="s">
        <v>79</v>
      </c>
      <c r="I18" s="40" t="s">
        <v>79</v>
      </c>
      <c r="J18" s="18"/>
      <c r="K18" s="15" t="str">
        <f>IF(SUM(F18)=0,"",F18*J18)</f>
        <v/>
      </c>
      <c r="L18" s="41">
        <v>262500</v>
      </c>
      <c r="M18" s="41">
        <v>301916.65999999997</v>
      </c>
      <c r="N18" s="41">
        <v>288750</v>
      </c>
      <c r="O18" s="41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3</v>
      </c>
      <c r="AB18" s="19">
        <f>CEILING(SUM(K18:Z18)/COUNTIF(K18:Z18,"&gt;0"),0.01)</f>
        <v>284388.89</v>
      </c>
      <c r="AC18" s="19">
        <f>AB18*E18</f>
        <v>284388.89</v>
      </c>
      <c r="AD18" s="39">
        <f>STDEV(K18:Z18)/AB18*100</f>
        <v>7.0561676153305486</v>
      </c>
    </row>
    <row r="19" spans="1:30" ht="24" customHeight="1" x14ac:dyDescent="0.2">
      <c r="A19" s="34"/>
      <c r="B19" s="35"/>
      <c r="C19" s="66" t="s">
        <v>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7"/>
      <c r="AC19" s="37">
        <f>AC18</f>
        <v>284388.89</v>
      </c>
      <c r="AD19" s="38"/>
    </row>
    <row r="20" spans="1:30" ht="13.5" customHeight="1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30" s="22" customFormat="1" ht="13.5" customHeight="1" x14ac:dyDescent="0.2">
      <c r="C21" s="22" t="s">
        <v>8</v>
      </c>
    </row>
    <row r="22" spans="1:30" s="22" customFormat="1" ht="15" customHeight="1" x14ac:dyDescent="0.2">
      <c r="C22" s="23" t="s">
        <v>31</v>
      </c>
    </row>
    <row r="23" spans="1:30" s="22" customFormat="1" ht="15" customHeight="1" x14ac:dyDescent="0.2">
      <c r="C23" s="23" t="s">
        <v>32</v>
      </c>
    </row>
    <row r="24" spans="1:30" s="22" customFormat="1" ht="15" customHeight="1" x14ac:dyDescent="0.2">
      <c r="C24" s="23" t="s">
        <v>33</v>
      </c>
    </row>
    <row r="25" spans="1:30" ht="13.5" customHeight="1" x14ac:dyDescent="0.2">
      <c r="L25" s="24"/>
    </row>
    <row r="26" spans="1:30" s="3" customFormat="1" ht="13.5" customHeight="1" x14ac:dyDescent="0.25">
      <c r="C26" s="25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6">
        <v>44530</v>
      </c>
      <c r="D28" s="27"/>
      <c r="E28" s="27"/>
      <c r="F28" s="60" t="s">
        <v>80</v>
      </c>
      <c r="G28" s="60"/>
      <c r="H28" s="60"/>
      <c r="I28" s="60"/>
      <c r="J28" s="60"/>
      <c r="K28" s="28"/>
      <c r="L28" s="60"/>
      <c r="M28" s="60"/>
      <c r="N28" s="60"/>
      <c r="O28" s="31"/>
      <c r="P28" s="31"/>
      <c r="Q28" s="1"/>
      <c r="R28" s="1"/>
      <c r="S28" s="1"/>
      <c r="T28" s="1"/>
      <c r="U28" s="1"/>
      <c r="V28" s="60"/>
      <c r="W28" s="60"/>
      <c r="X28" s="60"/>
      <c r="Y28" s="60"/>
      <c r="Z28" s="60"/>
      <c r="AA28" s="60"/>
      <c r="AB28" s="60"/>
      <c r="AC28" s="29"/>
    </row>
    <row r="29" spans="1:30" s="3" customFormat="1" ht="13.5" customHeight="1" x14ac:dyDescent="0.25">
      <c r="C29" s="30" t="s">
        <v>2</v>
      </c>
      <c r="D29" s="27"/>
      <c r="E29" s="27"/>
      <c r="F29" s="61" t="s">
        <v>27</v>
      </c>
      <c r="G29" s="61"/>
      <c r="H29" s="61"/>
      <c r="I29" s="61"/>
      <c r="J29" s="61"/>
      <c r="K29" s="1"/>
      <c r="L29" s="65" t="s">
        <v>7</v>
      </c>
      <c r="M29" s="65"/>
      <c r="N29" s="65"/>
      <c r="O29" s="31"/>
      <c r="P29" s="31"/>
      <c r="Q29" s="1"/>
      <c r="R29" s="1"/>
      <c r="S29" s="1"/>
      <c r="T29" s="1"/>
      <c r="U29" s="1"/>
      <c r="V29" s="61"/>
      <c r="W29" s="61"/>
      <c r="X29" s="61"/>
      <c r="Y29" s="61"/>
      <c r="Z29" s="61"/>
      <c r="AA29" s="61"/>
      <c r="AB29" s="61"/>
    </row>
    <row r="30" spans="1:30" ht="13.5" customHeight="1" x14ac:dyDescent="0.2">
      <c r="C30" s="32"/>
    </row>
    <row r="31" spans="1:30" ht="13.5" customHeight="1" x14ac:dyDescent="0.2">
      <c r="C31" s="25" t="s">
        <v>28</v>
      </c>
    </row>
    <row r="32" spans="1:30" ht="13.5" customHeight="1" x14ac:dyDescent="0.2"/>
    <row r="33" spans="3:30" x14ac:dyDescent="0.2">
      <c r="C33" s="26"/>
      <c r="D33" s="27"/>
      <c r="E33" s="27"/>
      <c r="F33" s="60"/>
      <c r="G33" s="60"/>
      <c r="H33" s="60"/>
      <c r="I33" s="60"/>
      <c r="J33" s="60"/>
      <c r="K33" s="28"/>
      <c r="L33" s="60"/>
      <c r="M33" s="60"/>
      <c r="N33" s="60"/>
      <c r="O33" s="31"/>
      <c r="P33" s="31"/>
      <c r="V33" s="60"/>
      <c r="W33" s="60"/>
      <c r="X33" s="60"/>
      <c r="Y33" s="60"/>
      <c r="Z33" s="60"/>
      <c r="AA33" s="60"/>
      <c r="AB33" s="60"/>
    </row>
    <row r="34" spans="3:30" x14ac:dyDescent="0.2">
      <c r="C34" s="30" t="s">
        <v>2</v>
      </c>
      <c r="D34" s="27"/>
      <c r="E34" s="27"/>
      <c r="F34" s="61" t="s">
        <v>27</v>
      </c>
      <c r="G34" s="61"/>
      <c r="H34" s="61"/>
      <c r="I34" s="61"/>
      <c r="J34" s="61"/>
      <c r="L34" s="65" t="s">
        <v>7</v>
      </c>
      <c r="M34" s="65"/>
      <c r="N34" s="65"/>
      <c r="O34" s="31"/>
      <c r="P34" s="31"/>
      <c r="V34" s="61"/>
      <c r="W34" s="61"/>
      <c r="X34" s="61"/>
      <c r="Y34" s="61"/>
      <c r="Z34" s="61"/>
      <c r="AA34" s="61"/>
      <c r="AB34" s="61"/>
    </row>
    <row r="37" spans="3:30" x14ac:dyDescent="0.2">
      <c r="C37" s="25" t="s">
        <v>66</v>
      </c>
    </row>
    <row r="38" spans="3:30" ht="15" customHeight="1" x14ac:dyDescent="0.2"/>
    <row r="39" spans="3:30" x14ac:dyDescent="0.2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:I18" name="Диапазон3_3"/>
    <protectedRange sqref="L18:O18" name="Диапазон4_1"/>
  </protectedRanges>
  <mergeCells count="41">
    <mergeCell ref="F33:J33"/>
    <mergeCell ref="F34:J34"/>
    <mergeCell ref="J14:J16"/>
    <mergeCell ref="L28:N28"/>
    <mergeCell ref="A14:A16"/>
    <mergeCell ref="C19:M19"/>
    <mergeCell ref="C14:C16"/>
    <mergeCell ref="B14:B16"/>
    <mergeCell ref="L15:P15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2021-12-07T19:04:14Z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